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8340" windowHeight="54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6" i="1"/>
  <c r="F17"/>
  <c r="F16"/>
</calcChain>
</file>

<file path=xl/sharedStrings.xml><?xml version="1.0" encoding="utf-8"?>
<sst xmlns="http://schemas.openxmlformats.org/spreadsheetml/2006/main" count="296" uniqueCount="15">
  <si>
    <t>Year</t>
  </si>
  <si>
    <t>Quarter</t>
  </si>
  <si>
    <t>Category</t>
  </si>
  <si>
    <t>Channel</t>
  </si>
  <si>
    <t>Units</t>
  </si>
  <si>
    <t>Sales</t>
  </si>
  <si>
    <t>Mystery</t>
  </si>
  <si>
    <t>International</t>
  </si>
  <si>
    <t>Mail order</t>
  </si>
  <si>
    <t>Domestic</t>
  </si>
  <si>
    <t>Western</t>
  </si>
  <si>
    <t>Romance</t>
  </si>
  <si>
    <t>Sci Fi</t>
  </si>
  <si>
    <t>Young Adult</t>
  </si>
  <si>
    <t>Children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</si>
</sst>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2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40" fontId="2" fillId="0" borderId="0" xfId="0" applyNumberFormat="1" applyFont="1" applyFill="1" applyBorder="1" applyAlignment="1"/>
    <xf numFmtId="1" fontId="2" fillId="0" borderId="0" xfId="0" applyNumberFormat="1" applyFont="1" applyFill="1" applyBorder="1" applyAlignment="1"/>
    <xf numFmtId="8" fontId="2" fillId="0" borderId="0" xfId="0" applyNumberFormat="1" applyFont="1" applyFill="1" applyBorder="1" applyAlignment="1"/>
    <xf numFmtId="2" fontId="0" fillId="0" borderId="0" xfId="0" applyNumberFormat="1"/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_);[Red]\(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_);[Red]\(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8" formatCode="#,##0.00_);[Red]\(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relativeIndent="0" justifyLastLine="0" shrinkToFit="0" mergeCell="0" readingOrder="0"/>
    </dxf>
    <dxf>
      <border outline="0">
        <top style="thick">
          <color indexed="2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  <dxf>
      <border outline="0">
        <bottom style="thin">
          <color indexed="2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BookSales" displayName="BookSales" ref="A1:F146" headerRowDxfId="13" dataDxfId="11" headerRowBorderDxfId="12" tableBorderDxfId="10">
  <tableColumns count="6">
    <tableColumn id="1" name="Year" totalsRowLabel="Total"/>
    <tableColumn id="2" name="Quarter" dataDxfId="9" totalsRowDxfId="8"/>
    <tableColumn id="3" name="Category" dataDxfId="7" totalsRowDxfId="6"/>
    <tableColumn id="4" name="Channel" dataDxfId="5" totalsRowDxfId="4"/>
    <tableColumn id="5" name="Units" dataDxfId="3" totalsRowDxfId="2"/>
    <tableColumn id="6" name="Sales" totalsRowFunction="sum" dataDxfId="1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6"/>
  <sheetViews>
    <sheetView tabSelected="1" topLeftCell="A2" workbookViewId="0">
      <selection activeCell="A2" sqref="A2"/>
    </sheetView>
  </sheetViews>
  <sheetFormatPr defaultRowHeight="15"/>
  <cols>
    <col min="3" max="3" width="10.7109375" bestFit="1" customWidth="1"/>
    <col min="4" max="4" width="10.85546875" bestFit="1" customWidth="1"/>
    <col min="6" max="6" width="10.7109375" bestFit="1" customWidth="1"/>
  </cols>
  <sheetData>
    <row r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>
        <v>2005</v>
      </c>
      <c r="B2" s="3">
        <v>1</v>
      </c>
      <c r="C2" s="3" t="s">
        <v>6</v>
      </c>
      <c r="D2" s="4" t="s">
        <v>7</v>
      </c>
      <c r="E2" s="5">
        <v>149</v>
      </c>
      <c r="F2" s="4">
        <v>349.11</v>
      </c>
    </row>
    <row r="3" spans="1:6">
      <c r="A3">
        <v>2005</v>
      </c>
      <c r="B3" s="3">
        <v>1</v>
      </c>
      <c r="C3" s="3" t="s">
        <v>6</v>
      </c>
      <c r="D3" s="4" t="s">
        <v>8</v>
      </c>
      <c r="E3" s="5">
        <v>72</v>
      </c>
      <c r="F3" s="4">
        <v>1436.4</v>
      </c>
    </row>
    <row r="4" spans="1:6">
      <c r="A4">
        <v>2005</v>
      </c>
      <c r="B4" s="3">
        <v>1</v>
      </c>
      <c r="C4" s="3" t="s">
        <v>6</v>
      </c>
      <c r="D4" s="4" t="s">
        <v>9</v>
      </c>
      <c r="E4" s="5">
        <v>-468</v>
      </c>
      <c r="F4" s="4">
        <v>-4554.87</v>
      </c>
    </row>
    <row r="5" spans="1:6">
      <c r="A5">
        <v>2005</v>
      </c>
      <c r="B5" s="3">
        <v>1</v>
      </c>
      <c r="C5" s="3" t="s">
        <v>10</v>
      </c>
      <c r="D5" s="4" t="s">
        <v>7</v>
      </c>
      <c r="E5" s="5">
        <v>851</v>
      </c>
      <c r="F5" s="4">
        <v>12050</v>
      </c>
    </row>
    <row r="6" spans="1:6">
      <c r="A6">
        <v>2005</v>
      </c>
      <c r="B6" s="3">
        <v>1</v>
      </c>
      <c r="C6" s="3" t="s">
        <v>10</v>
      </c>
      <c r="D6" s="4" t="s">
        <v>8</v>
      </c>
      <c r="E6" s="5">
        <v>55</v>
      </c>
      <c r="F6" s="4">
        <v>1361.25</v>
      </c>
    </row>
    <row r="7" spans="1:6">
      <c r="A7">
        <v>2005</v>
      </c>
      <c r="B7" s="3">
        <v>1</v>
      </c>
      <c r="C7" s="3" t="s">
        <v>10</v>
      </c>
      <c r="D7" s="4" t="s">
        <v>9</v>
      </c>
      <c r="E7" s="5">
        <v>10995</v>
      </c>
      <c r="F7" s="4">
        <v>140909.23000000001</v>
      </c>
    </row>
    <row r="8" spans="1:6">
      <c r="A8">
        <v>2005</v>
      </c>
      <c r="B8" s="3">
        <v>1</v>
      </c>
      <c r="C8" s="3" t="s">
        <v>11</v>
      </c>
      <c r="D8" s="6" t="s">
        <v>7</v>
      </c>
      <c r="E8" s="5">
        <v>896</v>
      </c>
      <c r="F8" s="4">
        <v>12678.4</v>
      </c>
    </row>
    <row r="9" spans="1:6">
      <c r="A9">
        <v>2005</v>
      </c>
      <c r="B9" s="3">
        <v>1</v>
      </c>
      <c r="C9" s="3" t="s">
        <v>11</v>
      </c>
      <c r="D9" s="6" t="s">
        <v>8</v>
      </c>
      <c r="E9" s="5">
        <v>93</v>
      </c>
      <c r="F9" s="4">
        <v>2301.75</v>
      </c>
    </row>
    <row r="10" spans="1:6">
      <c r="A10">
        <v>2005</v>
      </c>
      <c r="B10" s="3">
        <v>1</v>
      </c>
      <c r="C10" s="3" t="s">
        <v>11</v>
      </c>
      <c r="D10" s="4" t="s">
        <v>8</v>
      </c>
      <c r="E10" s="5">
        <v>29</v>
      </c>
      <c r="F10" s="4">
        <v>703.25</v>
      </c>
    </row>
    <row r="11" spans="1:6">
      <c r="A11">
        <v>2005</v>
      </c>
      <c r="B11" s="3">
        <v>1</v>
      </c>
      <c r="C11" s="3" t="s">
        <v>11</v>
      </c>
      <c r="D11" s="6" t="s">
        <v>9</v>
      </c>
      <c r="E11" s="5">
        <v>5872</v>
      </c>
      <c r="F11" s="4">
        <v>80188</v>
      </c>
    </row>
    <row r="12" spans="1:6">
      <c r="A12">
        <v>2005</v>
      </c>
      <c r="B12" s="3">
        <v>1</v>
      </c>
      <c r="C12" s="3" t="s">
        <v>12</v>
      </c>
      <c r="D12" s="6" t="s">
        <v>9</v>
      </c>
      <c r="E12" s="5">
        <v>6208</v>
      </c>
      <c r="F12" s="4">
        <v>77600</v>
      </c>
    </row>
    <row r="13" spans="1:6">
      <c r="A13">
        <v>2005</v>
      </c>
      <c r="B13" s="3">
        <v>1</v>
      </c>
      <c r="C13" s="3" t="s">
        <v>12</v>
      </c>
      <c r="D13" s="6" t="s">
        <v>7</v>
      </c>
      <c r="E13" s="5">
        <v>741</v>
      </c>
      <c r="F13" s="4">
        <v>10485.15</v>
      </c>
    </row>
    <row r="14" spans="1:6">
      <c r="A14">
        <v>2005</v>
      </c>
      <c r="B14" s="3">
        <v>1</v>
      </c>
      <c r="C14" s="3" t="s">
        <v>12</v>
      </c>
      <c r="D14" s="6" t="s">
        <v>8</v>
      </c>
      <c r="E14" s="5">
        <v>100</v>
      </c>
      <c r="F14" s="4">
        <v>2475</v>
      </c>
    </row>
    <row r="15" spans="1:6">
      <c r="A15">
        <v>2005</v>
      </c>
      <c r="B15" s="3">
        <v>1</v>
      </c>
      <c r="C15" s="3" t="s">
        <v>13</v>
      </c>
      <c r="D15" s="6" t="s">
        <v>9</v>
      </c>
      <c r="E15" s="5">
        <v>6453</v>
      </c>
      <c r="F15" s="4">
        <v>80662.5</v>
      </c>
    </row>
    <row r="16" spans="1:6">
      <c r="A16">
        <v>2005</v>
      </c>
      <c r="B16" s="3">
        <v>1</v>
      </c>
      <c r="C16" s="3" t="s">
        <v>13</v>
      </c>
      <c r="D16" s="6" t="s">
        <v>7</v>
      </c>
      <c r="E16" s="5">
        <v>620</v>
      </c>
      <c r="F16" s="4">
        <f>E16*24.75</f>
        <v>15345</v>
      </c>
    </row>
    <row r="17" spans="1:6">
      <c r="A17">
        <v>2005</v>
      </c>
      <c r="B17" s="3">
        <v>1</v>
      </c>
      <c r="C17" s="3" t="s">
        <v>13</v>
      </c>
      <c r="D17" s="6" t="s">
        <v>8</v>
      </c>
      <c r="E17" s="5">
        <v>15</v>
      </c>
      <c r="F17" s="4">
        <f>E17*14.15</f>
        <v>212.25</v>
      </c>
    </row>
    <row r="18" spans="1:6">
      <c r="A18">
        <v>2005</v>
      </c>
      <c r="B18" s="3">
        <v>1</v>
      </c>
      <c r="C18" s="3" t="s">
        <v>14</v>
      </c>
      <c r="D18" s="6" t="s">
        <v>9</v>
      </c>
      <c r="E18" s="5">
        <v>1078</v>
      </c>
      <c r="F18" s="4">
        <v>13475</v>
      </c>
    </row>
    <row r="19" spans="1:6">
      <c r="A19">
        <v>2005</v>
      </c>
      <c r="B19" s="3">
        <v>1</v>
      </c>
      <c r="C19" s="3" t="s">
        <v>14</v>
      </c>
      <c r="D19" s="6" t="s">
        <v>7</v>
      </c>
      <c r="E19" s="5">
        <v>968</v>
      </c>
      <c r="F19" s="4">
        <v>13697.2</v>
      </c>
    </row>
    <row r="20" spans="1:6">
      <c r="A20">
        <v>2005</v>
      </c>
      <c r="B20" s="3">
        <v>1</v>
      </c>
      <c r="C20" s="3" t="s">
        <v>14</v>
      </c>
      <c r="D20" s="6" t="s">
        <v>8</v>
      </c>
      <c r="E20" s="5">
        <v>5</v>
      </c>
      <c r="F20" s="4">
        <v>123.75</v>
      </c>
    </row>
    <row r="21" spans="1:6">
      <c r="A21">
        <v>2005</v>
      </c>
      <c r="B21" s="3">
        <v>2</v>
      </c>
      <c r="C21" s="3" t="s">
        <v>6</v>
      </c>
      <c r="D21" s="4" t="s">
        <v>7</v>
      </c>
      <c r="E21" s="5">
        <v>1</v>
      </c>
      <c r="F21" s="4">
        <v>678.23</v>
      </c>
    </row>
    <row r="22" spans="1:6">
      <c r="A22">
        <v>2005</v>
      </c>
      <c r="B22" s="3">
        <v>2</v>
      </c>
      <c r="C22" s="3" t="s">
        <v>6</v>
      </c>
      <c r="D22" s="4" t="s">
        <v>8</v>
      </c>
      <c r="E22" s="5">
        <v>1</v>
      </c>
      <c r="F22" s="4">
        <v>19.95</v>
      </c>
    </row>
    <row r="23" spans="1:6">
      <c r="A23">
        <v>2005</v>
      </c>
      <c r="B23" s="3">
        <v>2</v>
      </c>
      <c r="C23" s="3" t="s">
        <v>6</v>
      </c>
      <c r="D23" s="4" t="s">
        <v>9</v>
      </c>
      <c r="E23" s="5">
        <v>-390</v>
      </c>
      <c r="F23" s="4">
        <v>-3795.92</v>
      </c>
    </row>
    <row r="24" spans="1:6">
      <c r="A24">
        <v>2005</v>
      </c>
      <c r="B24" s="3">
        <v>2</v>
      </c>
      <c r="C24" s="3" t="s">
        <v>10</v>
      </c>
      <c r="D24" s="4" t="s">
        <v>7</v>
      </c>
      <c r="E24" s="5">
        <v>717</v>
      </c>
      <c r="F24" s="4">
        <v>10217.25</v>
      </c>
    </row>
    <row r="25" spans="1:6">
      <c r="A25">
        <v>2005</v>
      </c>
      <c r="B25" s="3">
        <v>2</v>
      </c>
      <c r="C25" s="3" t="s">
        <v>10</v>
      </c>
      <c r="D25" s="4" t="s">
        <v>8</v>
      </c>
      <c r="E25" s="5">
        <v>53</v>
      </c>
      <c r="F25" s="4">
        <v>1312.37</v>
      </c>
    </row>
    <row r="26" spans="1:6">
      <c r="A26">
        <v>2005</v>
      </c>
      <c r="B26" s="3">
        <v>2</v>
      </c>
      <c r="C26" s="3" t="s">
        <v>10</v>
      </c>
      <c r="D26" s="4" t="s">
        <v>9</v>
      </c>
      <c r="E26" s="5">
        <v>8883</v>
      </c>
      <c r="F26" s="4">
        <v>109931.27</v>
      </c>
    </row>
    <row r="27" spans="1:6">
      <c r="A27">
        <v>2005</v>
      </c>
      <c r="B27" s="3">
        <v>2</v>
      </c>
      <c r="C27" s="3" t="s">
        <v>11</v>
      </c>
      <c r="D27" s="4" t="s">
        <v>7</v>
      </c>
      <c r="E27" s="5">
        <v>5</v>
      </c>
      <c r="F27" s="4">
        <v>11000</v>
      </c>
    </row>
    <row r="28" spans="1:6">
      <c r="A28">
        <v>2005</v>
      </c>
      <c r="B28" s="3">
        <v>2</v>
      </c>
      <c r="C28" s="3" t="s">
        <v>11</v>
      </c>
      <c r="D28" s="4" t="s">
        <v>8</v>
      </c>
      <c r="E28" s="5">
        <v>48</v>
      </c>
      <c r="F28" s="4">
        <v>1188</v>
      </c>
    </row>
    <row r="29" spans="1:6">
      <c r="A29">
        <v>2005</v>
      </c>
      <c r="B29" s="3">
        <v>2</v>
      </c>
      <c r="C29" s="3" t="s">
        <v>11</v>
      </c>
      <c r="D29" s="4" t="s">
        <v>9</v>
      </c>
      <c r="E29" s="5">
        <v>26151</v>
      </c>
      <c r="F29" s="4">
        <v>371831</v>
      </c>
    </row>
    <row r="30" spans="1:6">
      <c r="A30">
        <v>2005</v>
      </c>
      <c r="B30" s="3">
        <v>2</v>
      </c>
      <c r="C30" s="3" t="s">
        <v>12</v>
      </c>
      <c r="D30" s="4" t="s">
        <v>9</v>
      </c>
      <c r="E30" s="5">
        <v>3260</v>
      </c>
      <c r="F30" s="4">
        <v>40750</v>
      </c>
    </row>
    <row r="31" spans="1:6">
      <c r="A31">
        <v>2005</v>
      </c>
      <c r="B31" s="3">
        <v>2</v>
      </c>
      <c r="C31" s="3" t="s">
        <v>12</v>
      </c>
      <c r="D31" s="4" t="s">
        <v>7</v>
      </c>
      <c r="E31" s="5">
        <v>681</v>
      </c>
      <c r="F31" s="4">
        <v>9636.15</v>
      </c>
    </row>
    <row r="32" spans="1:6">
      <c r="A32">
        <v>2005</v>
      </c>
      <c r="B32" s="3">
        <v>2</v>
      </c>
      <c r="C32" s="3" t="s">
        <v>12</v>
      </c>
      <c r="D32" s="4" t="s">
        <v>8</v>
      </c>
      <c r="E32" s="5">
        <v>13</v>
      </c>
      <c r="F32" s="4">
        <v>321.75</v>
      </c>
    </row>
    <row r="33" spans="1:6">
      <c r="A33">
        <v>2005</v>
      </c>
      <c r="B33" s="3">
        <v>2</v>
      </c>
      <c r="C33" s="3" t="s">
        <v>13</v>
      </c>
      <c r="D33" s="4" t="s">
        <v>9</v>
      </c>
      <c r="E33" s="5">
        <v>1407</v>
      </c>
      <c r="F33" s="4">
        <v>17587.5</v>
      </c>
    </row>
    <row r="34" spans="1:6">
      <c r="A34">
        <v>2005</v>
      </c>
      <c r="B34" s="3">
        <v>2</v>
      </c>
      <c r="C34" s="3" t="s">
        <v>13</v>
      </c>
      <c r="D34" s="4" t="s">
        <v>7</v>
      </c>
      <c r="E34" s="5">
        <v>451</v>
      </c>
      <c r="F34" s="4">
        <v>11162.25</v>
      </c>
    </row>
    <row r="35" spans="1:6">
      <c r="A35">
        <v>2005</v>
      </c>
      <c r="B35" s="3">
        <v>2</v>
      </c>
      <c r="C35" s="3" t="s">
        <v>13</v>
      </c>
      <c r="D35" s="4" t="s">
        <v>8</v>
      </c>
      <c r="E35" s="5">
        <v>18</v>
      </c>
      <c r="F35" s="4">
        <v>254.7</v>
      </c>
    </row>
    <row r="36" spans="1:6">
      <c r="A36">
        <v>2005</v>
      </c>
      <c r="B36" s="3">
        <v>2</v>
      </c>
      <c r="C36" s="3" t="s">
        <v>14</v>
      </c>
      <c r="D36" s="4" t="s">
        <v>9</v>
      </c>
      <c r="E36" s="5">
        <v>9472</v>
      </c>
      <c r="F36" s="4">
        <v>118400</v>
      </c>
    </row>
    <row r="37" spans="1:6">
      <c r="A37">
        <v>2005</v>
      </c>
      <c r="B37" s="3">
        <v>2</v>
      </c>
      <c r="C37" s="3" t="s">
        <v>14</v>
      </c>
      <c r="D37" s="4" t="s">
        <v>7</v>
      </c>
      <c r="E37" s="5">
        <v>511</v>
      </c>
      <c r="F37" s="4">
        <v>7230.65</v>
      </c>
    </row>
    <row r="38" spans="1:6">
      <c r="A38">
        <v>2005</v>
      </c>
      <c r="B38" s="3">
        <v>2</v>
      </c>
      <c r="C38" s="3" t="s">
        <v>14</v>
      </c>
      <c r="D38" s="4" t="s">
        <v>8</v>
      </c>
      <c r="E38" s="5">
        <v>76</v>
      </c>
      <c r="F38" s="4">
        <v>1881</v>
      </c>
    </row>
    <row r="39" spans="1:6">
      <c r="A39">
        <v>2005</v>
      </c>
      <c r="B39" s="3">
        <v>3</v>
      </c>
      <c r="C39" s="3" t="s">
        <v>6</v>
      </c>
      <c r="D39" s="4" t="s">
        <v>7</v>
      </c>
      <c r="E39" s="5">
        <v>51</v>
      </c>
      <c r="F39" s="4">
        <v>134.08000000000001</v>
      </c>
    </row>
    <row r="40" spans="1:6">
      <c r="A40">
        <v>2005</v>
      </c>
      <c r="B40" s="3">
        <v>3</v>
      </c>
      <c r="C40" s="3" t="s">
        <v>6</v>
      </c>
      <c r="D40" s="4" t="s">
        <v>8</v>
      </c>
      <c r="E40" s="5">
        <v>16</v>
      </c>
      <c r="F40" s="4">
        <v>319.2</v>
      </c>
    </row>
    <row r="41" spans="1:6">
      <c r="A41">
        <v>2005</v>
      </c>
      <c r="B41" s="3">
        <v>3</v>
      </c>
      <c r="C41" s="3" t="s">
        <v>6</v>
      </c>
      <c r="D41" s="4" t="s">
        <v>9</v>
      </c>
      <c r="E41" s="5">
        <v>-67</v>
      </c>
      <c r="F41" s="4">
        <v>-1330.68</v>
      </c>
    </row>
    <row r="42" spans="1:6">
      <c r="A42">
        <v>2005</v>
      </c>
      <c r="B42" s="3">
        <v>3</v>
      </c>
      <c r="C42" s="3" t="s">
        <v>10</v>
      </c>
      <c r="D42" s="4" t="s">
        <v>7</v>
      </c>
      <c r="E42" s="5">
        <v>3008</v>
      </c>
      <c r="F42" s="4">
        <v>1073</v>
      </c>
    </row>
    <row r="43" spans="1:6">
      <c r="A43">
        <v>2005</v>
      </c>
      <c r="B43" s="3">
        <v>3</v>
      </c>
      <c r="C43" s="3" t="s">
        <v>10</v>
      </c>
      <c r="D43" s="4" t="s">
        <v>8</v>
      </c>
      <c r="E43" s="5">
        <v>36</v>
      </c>
      <c r="F43" s="4">
        <v>909.68</v>
      </c>
    </row>
    <row r="44" spans="1:6">
      <c r="A44">
        <v>2005</v>
      </c>
      <c r="B44" s="3">
        <v>3</v>
      </c>
      <c r="C44" s="3" t="s">
        <v>10</v>
      </c>
      <c r="D44" s="4" t="s">
        <v>9</v>
      </c>
      <c r="E44" s="5">
        <v>1476</v>
      </c>
      <c r="F44" s="4">
        <v>93316.82</v>
      </c>
    </row>
    <row r="45" spans="1:6">
      <c r="A45">
        <v>2005</v>
      </c>
      <c r="B45" s="3">
        <v>3</v>
      </c>
      <c r="C45" s="3" t="s">
        <v>11</v>
      </c>
      <c r="D45" s="4" t="s">
        <v>7</v>
      </c>
      <c r="E45" s="5">
        <v>494</v>
      </c>
      <c r="F45" s="4">
        <v>7039.5</v>
      </c>
    </row>
    <row r="46" spans="1:6">
      <c r="A46">
        <v>2005</v>
      </c>
      <c r="B46" s="3">
        <v>3</v>
      </c>
      <c r="C46" s="3" t="s">
        <v>11</v>
      </c>
      <c r="D46" s="4" t="s">
        <v>9</v>
      </c>
      <c r="E46" s="5">
        <v>12252</v>
      </c>
      <c r="F46" s="4">
        <v>159791</v>
      </c>
    </row>
    <row r="47" spans="1:6">
      <c r="A47">
        <v>2005</v>
      </c>
      <c r="B47" s="3">
        <v>3</v>
      </c>
      <c r="C47" s="3" t="s">
        <v>11</v>
      </c>
      <c r="D47" s="4" t="s">
        <v>8</v>
      </c>
      <c r="E47" s="5">
        <v>79</v>
      </c>
      <c r="F47" s="4">
        <v>1955.25</v>
      </c>
    </row>
    <row r="48" spans="1:6">
      <c r="A48">
        <v>2005</v>
      </c>
      <c r="B48" s="3">
        <v>3</v>
      </c>
      <c r="C48" s="3" t="s">
        <v>12</v>
      </c>
      <c r="D48" s="4" t="s">
        <v>9</v>
      </c>
      <c r="E48" s="5">
        <v>1916</v>
      </c>
      <c r="F48" s="4">
        <v>23950</v>
      </c>
    </row>
    <row r="49" spans="1:6">
      <c r="A49">
        <v>2005</v>
      </c>
      <c r="B49" s="3">
        <v>3</v>
      </c>
      <c r="C49" s="3" t="s">
        <v>12</v>
      </c>
      <c r="D49" s="4" t="s">
        <v>7</v>
      </c>
      <c r="E49" s="5">
        <v>509</v>
      </c>
      <c r="F49" s="4">
        <v>7202.35</v>
      </c>
    </row>
    <row r="50" spans="1:6">
      <c r="A50">
        <v>2005</v>
      </c>
      <c r="B50" s="3">
        <v>3</v>
      </c>
      <c r="C50" s="3" t="s">
        <v>12</v>
      </c>
      <c r="D50" s="4" t="s">
        <v>8</v>
      </c>
      <c r="E50" s="5">
        <v>65</v>
      </c>
      <c r="F50" s="4">
        <v>1608.75</v>
      </c>
    </row>
    <row r="51" spans="1:6">
      <c r="A51">
        <v>2005</v>
      </c>
      <c r="B51" s="3">
        <v>3</v>
      </c>
      <c r="C51" s="3" t="s">
        <v>13</v>
      </c>
      <c r="D51" s="4" t="s">
        <v>9</v>
      </c>
      <c r="E51" s="5">
        <v>2577</v>
      </c>
      <c r="F51" s="4">
        <v>32212.5</v>
      </c>
    </row>
    <row r="52" spans="1:6">
      <c r="A52">
        <v>2005</v>
      </c>
      <c r="B52" s="3">
        <v>3</v>
      </c>
      <c r="C52" s="3" t="s">
        <v>13</v>
      </c>
      <c r="D52" s="4" t="s">
        <v>7</v>
      </c>
      <c r="E52" s="5">
        <v>758</v>
      </c>
      <c r="F52" s="4">
        <v>18760.5</v>
      </c>
    </row>
    <row r="53" spans="1:6">
      <c r="A53">
        <v>2005</v>
      </c>
      <c r="B53" s="3">
        <v>3</v>
      </c>
      <c r="C53" s="3" t="s">
        <v>13</v>
      </c>
      <c r="D53" s="4" t="s">
        <v>8</v>
      </c>
      <c r="E53" s="5">
        <v>4</v>
      </c>
      <c r="F53" s="4">
        <v>56.6</v>
      </c>
    </row>
    <row r="54" spans="1:6">
      <c r="A54">
        <v>2005</v>
      </c>
      <c r="B54" s="3">
        <v>3</v>
      </c>
      <c r="C54" s="3" t="s">
        <v>14</v>
      </c>
      <c r="D54" s="4" t="s">
        <v>9</v>
      </c>
      <c r="E54" s="5">
        <v>2760</v>
      </c>
      <c r="F54" s="4">
        <v>34500</v>
      </c>
    </row>
    <row r="55" spans="1:6">
      <c r="A55">
        <v>2005</v>
      </c>
      <c r="B55" s="3">
        <v>3</v>
      </c>
      <c r="C55" s="3" t="s">
        <v>14</v>
      </c>
      <c r="D55" s="4" t="s">
        <v>7</v>
      </c>
      <c r="E55" s="5">
        <v>168</v>
      </c>
      <c r="F55" s="7">
        <v>2377.1999999999998</v>
      </c>
    </row>
    <row r="56" spans="1:6">
      <c r="A56">
        <v>2005</v>
      </c>
      <c r="B56" s="3">
        <v>3</v>
      </c>
      <c r="C56" s="3" t="s">
        <v>14</v>
      </c>
      <c r="D56" s="4" t="s">
        <v>8</v>
      </c>
      <c r="E56" s="5">
        <v>68</v>
      </c>
      <c r="F56" s="4">
        <v>1683</v>
      </c>
    </row>
    <row r="57" spans="1:6">
      <c r="A57">
        <v>2005</v>
      </c>
      <c r="B57" s="3">
        <v>4</v>
      </c>
      <c r="C57" s="3" t="s">
        <v>10</v>
      </c>
      <c r="D57" s="4" t="s">
        <v>7</v>
      </c>
      <c r="E57" s="5">
        <v>169</v>
      </c>
      <c r="F57" s="4">
        <v>472</v>
      </c>
    </row>
    <row r="58" spans="1:6">
      <c r="A58">
        <v>2005</v>
      </c>
      <c r="B58" s="3">
        <v>4</v>
      </c>
      <c r="C58" s="3" t="s">
        <v>10</v>
      </c>
      <c r="D58" s="4" t="s">
        <v>8</v>
      </c>
      <c r="E58" s="5">
        <v>39</v>
      </c>
      <c r="F58" s="4">
        <v>758.47</v>
      </c>
    </row>
    <row r="59" spans="1:6">
      <c r="A59">
        <v>2005</v>
      </c>
      <c r="B59" s="3">
        <v>4</v>
      </c>
      <c r="C59" s="3" t="s">
        <v>10</v>
      </c>
      <c r="D59" s="4" t="s">
        <v>9</v>
      </c>
      <c r="E59" s="5">
        <v>7857</v>
      </c>
      <c r="F59" s="4">
        <v>97381.05</v>
      </c>
    </row>
    <row r="60" spans="1:6">
      <c r="A60">
        <v>2005</v>
      </c>
      <c r="B60" s="3">
        <v>4</v>
      </c>
      <c r="C60" s="3" t="s">
        <v>11</v>
      </c>
      <c r="D60" s="4" t="s">
        <v>7</v>
      </c>
      <c r="E60" s="5">
        <v>46</v>
      </c>
      <c r="F60" s="4">
        <v>650.9</v>
      </c>
    </row>
    <row r="61" spans="1:6">
      <c r="A61">
        <v>2005</v>
      </c>
      <c r="B61" s="3">
        <v>4</v>
      </c>
      <c r="C61" s="3" t="s">
        <v>11</v>
      </c>
      <c r="D61" s="4" t="s">
        <v>8</v>
      </c>
      <c r="E61" s="5">
        <v>73</v>
      </c>
      <c r="F61" s="4">
        <v>1850.29</v>
      </c>
    </row>
    <row r="62" spans="1:6">
      <c r="A62">
        <v>2005</v>
      </c>
      <c r="B62" s="3">
        <v>4</v>
      </c>
      <c r="C62" s="3" t="s">
        <v>11</v>
      </c>
      <c r="D62" s="4" t="s">
        <v>9</v>
      </c>
      <c r="E62" s="5">
        <v>11557</v>
      </c>
      <c r="F62" s="4">
        <v>167543.71</v>
      </c>
    </row>
    <row r="63" spans="1:6">
      <c r="A63">
        <v>2005</v>
      </c>
      <c r="B63" s="3">
        <v>4</v>
      </c>
      <c r="C63" s="3" t="s">
        <v>6</v>
      </c>
      <c r="D63" s="4" t="s">
        <v>9</v>
      </c>
      <c r="E63" s="5">
        <v>7683</v>
      </c>
      <c r="F63" s="4">
        <v>115245</v>
      </c>
    </row>
    <row r="64" spans="1:6">
      <c r="A64">
        <v>2005</v>
      </c>
      <c r="B64" s="3">
        <v>4</v>
      </c>
      <c r="C64" s="3" t="s">
        <v>6</v>
      </c>
      <c r="D64" s="4" t="s">
        <v>7</v>
      </c>
      <c r="E64" s="5">
        <v>220</v>
      </c>
      <c r="F64" s="4">
        <v>3113</v>
      </c>
    </row>
    <row r="65" spans="1:6">
      <c r="A65">
        <v>2005</v>
      </c>
      <c r="B65" s="3">
        <v>4</v>
      </c>
      <c r="C65" s="3" t="s">
        <v>6</v>
      </c>
      <c r="D65" s="4" t="s">
        <v>8</v>
      </c>
      <c r="E65" s="5">
        <v>2</v>
      </c>
      <c r="F65" s="4">
        <v>49.5</v>
      </c>
    </row>
    <row r="66" spans="1:6">
      <c r="A66">
        <v>2005</v>
      </c>
      <c r="B66" s="3">
        <v>4</v>
      </c>
      <c r="C66" s="3" t="s">
        <v>12</v>
      </c>
      <c r="D66" s="4" t="s">
        <v>9</v>
      </c>
      <c r="E66" s="5">
        <v>154</v>
      </c>
      <c r="F66" s="4">
        <v>1925</v>
      </c>
    </row>
    <row r="67" spans="1:6">
      <c r="A67">
        <v>2005</v>
      </c>
      <c r="B67" s="3">
        <v>4</v>
      </c>
      <c r="C67" s="3" t="s">
        <v>12</v>
      </c>
      <c r="D67" s="4" t="s">
        <v>7</v>
      </c>
      <c r="E67" s="5">
        <v>736</v>
      </c>
      <c r="F67" s="4">
        <v>10414.4</v>
      </c>
    </row>
    <row r="68" spans="1:6">
      <c r="A68">
        <v>2005</v>
      </c>
      <c r="B68" s="3">
        <v>4</v>
      </c>
      <c r="C68" s="3" t="s">
        <v>12</v>
      </c>
      <c r="D68" s="4" t="s">
        <v>8</v>
      </c>
      <c r="E68" s="5">
        <v>65</v>
      </c>
      <c r="F68" s="4">
        <v>1608.75</v>
      </c>
    </row>
    <row r="69" spans="1:6">
      <c r="A69">
        <v>2005</v>
      </c>
      <c r="B69" s="3">
        <v>4</v>
      </c>
      <c r="C69" s="3" t="s">
        <v>13</v>
      </c>
      <c r="D69" s="4" t="s">
        <v>9</v>
      </c>
      <c r="E69" s="5">
        <v>9109</v>
      </c>
      <c r="F69" s="4">
        <v>113862.5</v>
      </c>
    </row>
    <row r="70" spans="1:6">
      <c r="A70">
        <v>2005</v>
      </c>
      <c r="B70" s="3">
        <v>4</v>
      </c>
      <c r="C70" s="3" t="s">
        <v>13</v>
      </c>
      <c r="D70" s="4" t="s">
        <v>7</v>
      </c>
      <c r="E70" s="5">
        <v>881</v>
      </c>
      <c r="F70" s="4">
        <v>21804.75</v>
      </c>
    </row>
    <row r="71" spans="1:6">
      <c r="A71">
        <v>2005</v>
      </c>
      <c r="B71" s="3">
        <v>4</v>
      </c>
      <c r="C71" s="3" t="s">
        <v>13</v>
      </c>
      <c r="D71" s="4" t="s">
        <v>8</v>
      </c>
      <c r="E71" s="5">
        <v>3</v>
      </c>
      <c r="F71" s="4">
        <v>42.45</v>
      </c>
    </row>
    <row r="72" spans="1:6">
      <c r="A72">
        <v>2005</v>
      </c>
      <c r="B72" s="3">
        <v>4</v>
      </c>
      <c r="C72" s="3" t="s">
        <v>14</v>
      </c>
      <c r="D72" s="4" t="s">
        <v>9</v>
      </c>
      <c r="E72" s="5">
        <v>2584</v>
      </c>
      <c r="F72" s="4">
        <v>32300</v>
      </c>
    </row>
    <row r="73" spans="1:6">
      <c r="A73">
        <v>2005</v>
      </c>
      <c r="B73" s="3">
        <v>4</v>
      </c>
      <c r="C73" s="3" t="s">
        <v>14</v>
      </c>
      <c r="D73" s="4" t="s">
        <v>7</v>
      </c>
      <c r="E73" s="5">
        <v>79</v>
      </c>
      <c r="F73" s="4">
        <v>1117.8499999999999</v>
      </c>
    </row>
    <row r="74" spans="1:6">
      <c r="A74">
        <v>2005</v>
      </c>
      <c r="B74" s="3">
        <v>4</v>
      </c>
      <c r="C74" s="3" t="s">
        <v>14</v>
      </c>
      <c r="D74" s="4" t="s">
        <v>8</v>
      </c>
      <c r="E74" s="5">
        <v>97</v>
      </c>
      <c r="F74" s="4">
        <v>2400.75</v>
      </c>
    </row>
    <row r="75" spans="1:6">
      <c r="A75">
        <v>2006</v>
      </c>
      <c r="B75" s="3">
        <v>1</v>
      </c>
      <c r="C75" s="3" t="s">
        <v>6</v>
      </c>
      <c r="D75" s="4" t="s">
        <v>7</v>
      </c>
      <c r="E75" s="5">
        <v>-20</v>
      </c>
      <c r="F75" s="4">
        <v>-34770.465499999998</v>
      </c>
    </row>
    <row r="76" spans="1:6">
      <c r="A76">
        <v>2006</v>
      </c>
      <c r="B76" s="3">
        <v>1</v>
      </c>
      <c r="C76" s="3" t="s">
        <v>6</v>
      </c>
      <c r="D76" s="4" t="s">
        <v>8</v>
      </c>
      <c r="E76" s="5">
        <v>63</v>
      </c>
      <c r="F76" s="4">
        <f>E76*19.95</f>
        <v>1256.8499999999999</v>
      </c>
    </row>
    <row r="77" spans="1:6">
      <c r="A77">
        <v>2006</v>
      </c>
      <c r="B77" s="3">
        <v>1</v>
      </c>
      <c r="C77" s="3" t="s">
        <v>6</v>
      </c>
      <c r="D77" s="4" t="s">
        <v>9</v>
      </c>
      <c r="E77" s="5">
        <v>-75</v>
      </c>
      <c r="F77" s="4">
        <v>-487.64879999999994</v>
      </c>
    </row>
    <row r="78" spans="1:6">
      <c r="A78">
        <v>2006</v>
      </c>
      <c r="B78" s="3">
        <v>1</v>
      </c>
      <c r="C78" s="3" t="s">
        <v>10</v>
      </c>
      <c r="D78" s="4" t="s">
        <v>7</v>
      </c>
      <c r="E78" s="5">
        <v>225</v>
      </c>
      <c r="F78" s="4">
        <v>3206.25</v>
      </c>
    </row>
    <row r="79" spans="1:6">
      <c r="A79">
        <v>2006</v>
      </c>
      <c r="B79" s="3">
        <v>1</v>
      </c>
      <c r="C79" s="3" t="s">
        <v>10</v>
      </c>
      <c r="D79" s="4" t="s">
        <v>8</v>
      </c>
      <c r="E79" s="5">
        <v>21</v>
      </c>
      <c r="F79" s="4">
        <v>116.57904761904761</v>
      </c>
    </row>
    <row r="80" spans="1:6">
      <c r="A80">
        <v>2006</v>
      </c>
      <c r="B80" s="3">
        <v>1</v>
      </c>
      <c r="C80" s="3" t="s">
        <v>10</v>
      </c>
      <c r="D80" s="4" t="s">
        <v>9</v>
      </c>
      <c r="E80" s="5">
        <v>-2194</v>
      </c>
      <c r="F80" s="4">
        <v>-48615.736836827717</v>
      </c>
    </row>
    <row r="81" spans="1:6">
      <c r="A81">
        <v>2006</v>
      </c>
      <c r="B81" s="3">
        <v>1</v>
      </c>
      <c r="C81" s="3" t="s">
        <v>11</v>
      </c>
      <c r="D81" s="4" t="s">
        <v>7</v>
      </c>
      <c r="E81" s="5">
        <v>493</v>
      </c>
      <c r="F81" s="4">
        <v>6975.95</v>
      </c>
    </row>
    <row r="82" spans="1:6">
      <c r="A82">
        <v>2006</v>
      </c>
      <c r="B82" s="3">
        <v>1</v>
      </c>
      <c r="C82" s="3" t="s">
        <v>11</v>
      </c>
      <c r="D82" s="4" t="s">
        <v>8</v>
      </c>
      <c r="E82" s="5">
        <v>2</v>
      </c>
      <c r="F82" s="4">
        <v>293.47500000000002</v>
      </c>
    </row>
    <row r="83" spans="1:6">
      <c r="A83">
        <v>2006</v>
      </c>
      <c r="B83" s="3">
        <v>1</v>
      </c>
      <c r="C83" s="3" t="s">
        <v>11</v>
      </c>
      <c r="D83" s="4" t="s">
        <v>9</v>
      </c>
      <c r="E83" s="5">
        <v>467</v>
      </c>
      <c r="F83" s="4">
        <v>3040.2264882226982</v>
      </c>
    </row>
    <row r="84" spans="1:6">
      <c r="A84">
        <v>2006</v>
      </c>
      <c r="B84" s="3">
        <v>1</v>
      </c>
      <c r="C84" s="3" t="s">
        <v>12</v>
      </c>
      <c r="D84" s="4" t="s">
        <v>7</v>
      </c>
      <c r="E84" s="5">
        <v>410</v>
      </c>
      <c r="F84" s="4">
        <v>5801.5</v>
      </c>
    </row>
    <row r="85" spans="1:6">
      <c r="A85">
        <v>2006</v>
      </c>
      <c r="B85" s="3">
        <v>1</v>
      </c>
      <c r="C85" s="3" t="s">
        <v>12</v>
      </c>
      <c r="D85" s="4" t="s">
        <v>8</v>
      </c>
      <c r="E85" s="5">
        <v>45</v>
      </c>
      <c r="F85" s="4">
        <v>1113.75</v>
      </c>
    </row>
    <row r="86" spans="1:6">
      <c r="A86">
        <v>2006</v>
      </c>
      <c r="B86" s="3">
        <v>1</v>
      </c>
      <c r="C86" s="3" t="s">
        <v>12</v>
      </c>
      <c r="D86" s="4" t="s">
        <v>9</v>
      </c>
      <c r="E86" s="5">
        <v>30922</v>
      </c>
      <c r="F86" s="4">
        <v>310755.00074721617</v>
      </c>
    </row>
    <row r="87" spans="1:6">
      <c r="A87">
        <v>2006</v>
      </c>
      <c r="B87" s="3">
        <v>1</v>
      </c>
      <c r="C87" s="3" t="s">
        <v>13</v>
      </c>
      <c r="D87" s="4" t="s">
        <v>9</v>
      </c>
      <c r="E87" s="5">
        <v>6807</v>
      </c>
      <c r="F87" s="4">
        <v>85087.5</v>
      </c>
    </row>
    <row r="88" spans="1:6">
      <c r="A88">
        <v>2006</v>
      </c>
      <c r="B88" s="3">
        <v>1</v>
      </c>
      <c r="C88" s="3" t="s">
        <v>13</v>
      </c>
      <c r="D88" s="4" t="s">
        <v>7</v>
      </c>
      <c r="E88" s="5">
        <v>530</v>
      </c>
      <c r="F88" s="4">
        <v>7499.5</v>
      </c>
    </row>
    <row r="89" spans="1:6">
      <c r="A89">
        <v>2006</v>
      </c>
      <c r="B89" s="3">
        <v>1</v>
      </c>
      <c r="C89" s="3" t="s">
        <v>13</v>
      </c>
      <c r="D89" s="4" t="s">
        <v>8</v>
      </c>
      <c r="E89" s="5">
        <v>9</v>
      </c>
      <c r="F89" s="4">
        <v>222.75</v>
      </c>
    </row>
    <row r="90" spans="1:6">
      <c r="A90">
        <v>2006</v>
      </c>
      <c r="B90" s="3">
        <v>1</v>
      </c>
      <c r="C90" s="3" t="s">
        <v>14</v>
      </c>
      <c r="D90" s="4" t="s">
        <v>9</v>
      </c>
      <c r="E90" s="5">
        <v>7092</v>
      </c>
      <c r="F90" s="4">
        <v>88650</v>
      </c>
    </row>
    <row r="91" spans="1:6">
      <c r="A91">
        <v>2006</v>
      </c>
      <c r="B91" s="3">
        <v>1</v>
      </c>
      <c r="C91" s="3" t="s">
        <v>14</v>
      </c>
      <c r="D91" s="4" t="s">
        <v>7</v>
      </c>
      <c r="E91" s="5">
        <v>923</v>
      </c>
      <c r="F91" s="4">
        <v>13060.45</v>
      </c>
    </row>
    <row r="92" spans="1:6">
      <c r="A92">
        <v>2006</v>
      </c>
      <c r="B92" s="3">
        <v>1</v>
      </c>
      <c r="C92" s="3" t="s">
        <v>14</v>
      </c>
      <c r="D92" s="4" t="s">
        <v>8</v>
      </c>
      <c r="E92" s="5">
        <v>98</v>
      </c>
      <c r="F92" s="4">
        <v>2425.5</v>
      </c>
    </row>
    <row r="93" spans="1:6">
      <c r="A93">
        <v>2006</v>
      </c>
      <c r="B93" s="3">
        <v>2</v>
      </c>
      <c r="C93" s="3" t="s">
        <v>6</v>
      </c>
      <c r="D93" s="4" t="s">
        <v>7</v>
      </c>
      <c r="E93" s="5">
        <v>-323</v>
      </c>
      <c r="F93" s="4">
        <v>-2152.9699999999998</v>
      </c>
    </row>
    <row r="94" spans="1:6">
      <c r="A94">
        <v>2006</v>
      </c>
      <c r="B94" s="3">
        <v>2</v>
      </c>
      <c r="C94" s="3" t="s">
        <v>6</v>
      </c>
      <c r="D94" s="4" t="s">
        <v>8</v>
      </c>
      <c r="E94" s="5">
        <v>84</v>
      </c>
      <c r="F94" s="4">
        <v>1675.8</v>
      </c>
    </row>
    <row r="95" spans="1:6">
      <c r="A95">
        <v>2006</v>
      </c>
      <c r="B95" s="3">
        <v>2</v>
      </c>
      <c r="C95" s="3" t="s">
        <v>6</v>
      </c>
      <c r="D95" s="4" t="s">
        <v>9</v>
      </c>
      <c r="E95" s="5">
        <v>-54</v>
      </c>
      <c r="F95" s="4">
        <v>-677.29</v>
      </c>
    </row>
    <row r="96" spans="1:6">
      <c r="A96">
        <v>2006</v>
      </c>
      <c r="B96" s="3">
        <v>2</v>
      </c>
      <c r="C96" s="3" t="s">
        <v>10</v>
      </c>
      <c r="D96" s="4" t="s">
        <v>7</v>
      </c>
      <c r="E96" s="5">
        <v>763</v>
      </c>
      <c r="F96" s="4">
        <v>10872.75</v>
      </c>
    </row>
    <row r="97" spans="1:6">
      <c r="A97">
        <v>2006</v>
      </c>
      <c r="B97" s="3">
        <v>2</v>
      </c>
      <c r="C97" s="3" t="s">
        <v>10</v>
      </c>
      <c r="D97" s="4" t="s">
        <v>8</v>
      </c>
      <c r="E97" s="5">
        <v>11</v>
      </c>
      <c r="F97" s="4">
        <v>222.56</v>
      </c>
    </row>
    <row r="98" spans="1:6">
      <c r="A98">
        <v>2006</v>
      </c>
      <c r="B98" s="3">
        <v>2</v>
      </c>
      <c r="C98" s="3" t="s">
        <v>10</v>
      </c>
      <c r="D98" s="4" t="s">
        <v>9</v>
      </c>
      <c r="E98" s="5">
        <v>-3466</v>
      </c>
      <c r="F98" s="4">
        <v>-30774.07</v>
      </c>
    </row>
    <row r="99" spans="1:6">
      <c r="A99">
        <v>2006</v>
      </c>
      <c r="B99" s="3">
        <v>2</v>
      </c>
      <c r="C99" s="3" t="s">
        <v>11</v>
      </c>
      <c r="D99" s="4" t="s">
        <v>7</v>
      </c>
      <c r="E99" s="5">
        <v>68</v>
      </c>
      <c r="F99" s="4">
        <v>1683</v>
      </c>
    </row>
    <row r="100" spans="1:6">
      <c r="A100">
        <v>2006</v>
      </c>
      <c r="B100" s="3">
        <v>2</v>
      </c>
      <c r="C100" s="3" t="s">
        <v>11</v>
      </c>
      <c r="D100" s="4" t="s">
        <v>8</v>
      </c>
      <c r="E100" s="5">
        <v>5</v>
      </c>
      <c r="F100" s="4">
        <v>117.39</v>
      </c>
    </row>
    <row r="101" spans="1:6">
      <c r="A101">
        <v>2006</v>
      </c>
      <c r="B101" s="3">
        <v>2</v>
      </c>
      <c r="C101" s="3" t="s">
        <v>11</v>
      </c>
      <c r="D101" s="4" t="s">
        <v>9</v>
      </c>
      <c r="E101" s="5">
        <v>221</v>
      </c>
      <c r="F101" s="4">
        <v>6424.37</v>
      </c>
    </row>
    <row r="102" spans="1:6">
      <c r="A102">
        <v>2006</v>
      </c>
      <c r="B102" s="3">
        <v>2</v>
      </c>
      <c r="C102" s="3" t="s">
        <v>12</v>
      </c>
      <c r="D102" s="4" t="s">
        <v>7</v>
      </c>
      <c r="E102" s="5">
        <v>111</v>
      </c>
      <c r="F102" s="4">
        <v>1570.65</v>
      </c>
    </row>
    <row r="103" spans="1:6">
      <c r="A103">
        <v>2006</v>
      </c>
      <c r="B103" s="3">
        <v>2</v>
      </c>
      <c r="C103" s="3" t="s">
        <v>12</v>
      </c>
      <c r="D103" s="4" t="s">
        <v>8</v>
      </c>
      <c r="E103" s="5">
        <v>21</v>
      </c>
      <c r="F103" s="4">
        <v>519.75</v>
      </c>
    </row>
    <row r="104" spans="1:6">
      <c r="A104">
        <v>2006</v>
      </c>
      <c r="B104" s="3">
        <v>2</v>
      </c>
      <c r="C104" s="3" t="s">
        <v>12</v>
      </c>
      <c r="D104" s="4" t="s">
        <v>9</v>
      </c>
      <c r="E104" s="5">
        <v>5616</v>
      </c>
      <c r="F104" s="4">
        <v>81264</v>
      </c>
    </row>
    <row r="105" spans="1:6">
      <c r="A105">
        <v>2006</v>
      </c>
      <c r="B105" s="3">
        <v>2</v>
      </c>
      <c r="C105" s="3" t="s">
        <v>13</v>
      </c>
      <c r="D105" s="4" t="s">
        <v>7</v>
      </c>
      <c r="E105" s="5">
        <v>598</v>
      </c>
      <c r="F105" s="4">
        <v>8461.7000000000007</v>
      </c>
    </row>
    <row r="106" spans="1:6">
      <c r="A106">
        <v>2006</v>
      </c>
      <c r="B106" s="3">
        <v>2</v>
      </c>
      <c r="C106" s="3" t="s">
        <v>13</v>
      </c>
      <c r="D106" s="4" t="s">
        <v>8</v>
      </c>
      <c r="E106" s="5">
        <v>15</v>
      </c>
      <c r="F106" s="4">
        <v>342.45</v>
      </c>
    </row>
    <row r="107" spans="1:6">
      <c r="A107">
        <v>2006</v>
      </c>
      <c r="B107" s="3">
        <v>2</v>
      </c>
      <c r="C107" s="3" t="s">
        <v>13</v>
      </c>
      <c r="D107" s="4" t="s">
        <v>9</v>
      </c>
      <c r="E107" s="5">
        <v>25706</v>
      </c>
      <c r="F107" s="4">
        <v>224168.95</v>
      </c>
    </row>
    <row r="108" spans="1:6">
      <c r="A108">
        <v>2006</v>
      </c>
      <c r="B108" s="3">
        <v>2</v>
      </c>
      <c r="C108" s="3" t="s">
        <v>14</v>
      </c>
      <c r="D108" s="4" t="s">
        <v>9</v>
      </c>
      <c r="E108" s="5">
        <v>1097</v>
      </c>
      <c r="F108" s="4">
        <v>13712.5</v>
      </c>
    </row>
    <row r="109" spans="1:6">
      <c r="A109">
        <v>2006</v>
      </c>
      <c r="B109" s="3">
        <v>2</v>
      </c>
      <c r="C109" s="3" t="s">
        <v>14</v>
      </c>
      <c r="D109" s="4" t="s">
        <v>7</v>
      </c>
      <c r="E109" s="5">
        <v>301</v>
      </c>
      <c r="F109" s="4">
        <v>4259.1499999999996</v>
      </c>
    </row>
    <row r="110" spans="1:6">
      <c r="A110">
        <v>2006</v>
      </c>
      <c r="B110" s="3">
        <v>2</v>
      </c>
      <c r="C110" s="3" t="s">
        <v>14</v>
      </c>
      <c r="D110" s="4" t="s">
        <v>8</v>
      </c>
      <c r="E110" s="5">
        <v>43</v>
      </c>
      <c r="F110" s="4">
        <v>1064.25</v>
      </c>
    </row>
    <row r="111" spans="1:6">
      <c r="A111">
        <v>2006</v>
      </c>
      <c r="B111" s="3">
        <v>3</v>
      </c>
      <c r="C111" s="3" t="s">
        <v>6</v>
      </c>
      <c r="D111" s="4" t="s">
        <v>7</v>
      </c>
      <c r="E111" s="5">
        <v>3201</v>
      </c>
      <c r="F111" s="4">
        <v>11153.51</v>
      </c>
    </row>
    <row r="112" spans="1:6">
      <c r="A112">
        <v>2006</v>
      </c>
      <c r="B112" s="3">
        <v>3</v>
      </c>
      <c r="C112" s="3" t="s">
        <v>6</v>
      </c>
      <c r="D112" s="4" t="s">
        <v>8</v>
      </c>
      <c r="E112" s="5">
        <v>35</v>
      </c>
      <c r="F112" s="4">
        <v>698.25</v>
      </c>
    </row>
    <row r="113" spans="1:6">
      <c r="A113">
        <v>2006</v>
      </c>
      <c r="B113" s="3">
        <v>3</v>
      </c>
      <c r="C113" s="3" t="s">
        <v>6</v>
      </c>
      <c r="D113" s="4" t="s">
        <v>9</v>
      </c>
      <c r="E113" s="5">
        <v>-10</v>
      </c>
      <c r="F113" s="4">
        <v>-147.57</v>
      </c>
    </row>
    <row r="114" spans="1:6">
      <c r="A114">
        <v>2006</v>
      </c>
      <c r="B114" s="3">
        <v>3</v>
      </c>
      <c r="C114" s="3" t="s">
        <v>10</v>
      </c>
      <c r="D114" s="4" t="s">
        <v>7</v>
      </c>
      <c r="E114" s="5">
        <v>7955</v>
      </c>
      <c r="F114" s="4">
        <v>19181</v>
      </c>
    </row>
    <row r="115" spans="1:6">
      <c r="A115">
        <v>2006</v>
      </c>
      <c r="B115" s="3">
        <v>3</v>
      </c>
      <c r="C115" s="3" t="s">
        <v>10</v>
      </c>
      <c r="D115" s="4" t="s">
        <v>8</v>
      </c>
      <c r="E115" s="5">
        <v>12</v>
      </c>
      <c r="F115" s="4">
        <v>275.44</v>
      </c>
    </row>
    <row r="116" spans="1:6">
      <c r="A116">
        <v>2006</v>
      </c>
      <c r="B116" s="3">
        <v>3</v>
      </c>
      <c r="C116" s="3" t="s">
        <v>10</v>
      </c>
      <c r="D116" s="4" t="s">
        <v>9</v>
      </c>
      <c r="E116" s="5">
        <v>4406</v>
      </c>
      <c r="F116" s="4">
        <v>45443.15</v>
      </c>
    </row>
    <row r="117" spans="1:6">
      <c r="A117">
        <v>2006</v>
      </c>
      <c r="B117" s="3">
        <v>3</v>
      </c>
      <c r="C117" s="3" t="s">
        <v>11</v>
      </c>
      <c r="D117" s="4" t="s">
        <v>7</v>
      </c>
      <c r="E117" s="5">
        <v>843</v>
      </c>
      <c r="F117" s="4">
        <v>20864.25</v>
      </c>
    </row>
    <row r="118" spans="1:6">
      <c r="A118">
        <v>2006</v>
      </c>
      <c r="B118" s="3">
        <v>3</v>
      </c>
      <c r="C118" s="3" t="s">
        <v>11</v>
      </c>
      <c r="D118" s="4" t="s">
        <v>8</v>
      </c>
      <c r="E118" s="5">
        <v>13</v>
      </c>
      <c r="F118" s="4">
        <v>510.3</v>
      </c>
    </row>
    <row r="119" spans="1:6">
      <c r="A119">
        <v>2006</v>
      </c>
      <c r="B119" s="3">
        <v>3</v>
      </c>
      <c r="C119" s="3" t="s">
        <v>11</v>
      </c>
      <c r="D119" s="4" t="s">
        <v>9</v>
      </c>
      <c r="E119" s="5">
        <v>5523</v>
      </c>
      <c r="F119" s="4">
        <v>75851.56</v>
      </c>
    </row>
    <row r="120" spans="1:6">
      <c r="A120">
        <v>2006</v>
      </c>
      <c r="B120" s="3">
        <v>3</v>
      </c>
      <c r="C120" s="3" t="s">
        <v>12</v>
      </c>
      <c r="D120" s="4" t="s">
        <v>7</v>
      </c>
      <c r="E120" s="5">
        <v>604</v>
      </c>
      <c r="F120" s="4">
        <v>8546.6</v>
      </c>
    </row>
    <row r="121" spans="1:6">
      <c r="A121">
        <v>2006</v>
      </c>
      <c r="B121" s="3">
        <v>3</v>
      </c>
      <c r="C121" s="3" t="s">
        <v>12</v>
      </c>
      <c r="D121" s="4" t="s">
        <v>8</v>
      </c>
      <c r="E121" s="5">
        <v>27</v>
      </c>
      <c r="F121" s="4">
        <v>668.25</v>
      </c>
    </row>
    <row r="122" spans="1:6">
      <c r="A122">
        <v>2006</v>
      </c>
      <c r="B122" s="3">
        <v>3</v>
      </c>
      <c r="C122" s="3" t="s">
        <v>12</v>
      </c>
      <c r="D122" s="4" t="s">
        <v>9</v>
      </c>
      <c r="E122" s="5">
        <v>18810</v>
      </c>
      <c r="F122" s="4">
        <v>308188</v>
      </c>
    </row>
    <row r="123" spans="1:6">
      <c r="A123">
        <v>2006</v>
      </c>
      <c r="B123" s="3">
        <v>3</v>
      </c>
      <c r="C123" s="3" t="s">
        <v>13</v>
      </c>
      <c r="D123" s="4" t="s">
        <v>7</v>
      </c>
      <c r="E123" s="5">
        <v>3</v>
      </c>
      <c r="F123" s="4">
        <v>6500</v>
      </c>
    </row>
    <row r="124" spans="1:6">
      <c r="A124">
        <v>2006</v>
      </c>
      <c r="B124" s="3">
        <v>3</v>
      </c>
      <c r="C124" s="3" t="s">
        <v>13</v>
      </c>
      <c r="D124" s="4" t="s">
        <v>8</v>
      </c>
      <c r="E124" s="5">
        <v>25</v>
      </c>
      <c r="F124" s="4">
        <v>670.81</v>
      </c>
    </row>
    <row r="125" spans="1:6">
      <c r="A125">
        <v>2006</v>
      </c>
      <c r="B125" s="3">
        <v>3</v>
      </c>
      <c r="C125" s="3" t="s">
        <v>13</v>
      </c>
      <c r="D125" s="4" t="s">
        <v>9</v>
      </c>
      <c r="E125" s="5">
        <v>17408</v>
      </c>
      <c r="F125" s="4">
        <v>268212.86</v>
      </c>
    </row>
    <row r="126" spans="1:6">
      <c r="A126">
        <v>2006</v>
      </c>
      <c r="B126" s="3">
        <v>3</v>
      </c>
      <c r="C126" s="3" t="s">
        <v>14</v>
      </c>
      <c r="D126" s="4" t="s">
        <v>7</v>
      </c>
      <c r="E126" s="5">
        <v>90</v>
      </c>
      <c r="F126" s="4">
        <v>1273.5</v>
      </c>
    </row>
    <row r="127" spans="1:6">
      <c r="A127">
        <v>2006</v>
      </c>
      <c r="B127" s="3">
        <v>3</v>
      </c>
      <c r="C127" s="3" t="s">
        <v>14</v>
      </c>
      <c r="D127" s="4" t="s">
        <v>8</v>
      </c>
      <c r="E127" s="5">
        <v>100</v>
      </c>
      <c r="F127" s="4">
        <v>2475</v>
      </c>
    </row>
    <row r="128" spans="1:6">
      <c r="A128">
        <v>2006</v>
      </c>
      <c r="B128" s="3">
        <v>3</v>
      </c>
      <c r="C128" s="3" t="s">
        <v>14</v>
      </c>
      <c r="D128" s="4" t="s">
        <v>9</v>
      </c>
      <c r="E128" s="5">
        <v>3149</v>
      </c>
      <c r="F128" s="4">
        <v>77321</v>
      </c>
    </row>
    <row r="129" spans="1:6">
      <c r="A129">
        <v>2006</v>
      </c>
      <c r="B129" s="3">
        <v>4</v>
      </c>
      <c r="C129" s="3" t="s">
        <v>6</v>
      </c>
      <c r="D129" s="4" t="s">
        <v>7</v>
      </c>
      <c r="E129" s="5">
        <v>77</v>
      </c>
      <c r="F129" s="4">
        <v>21.02</v>
      </c>
    </row>
    <row r="130" spans="1:6">
      <c r="A130">
        <v>2006</v>
      </c>
      <c r="B130" s="3">
        <v>4</v>
      </c>
      <c r="C130" s="3" t="s">
        <v>6</v>
      </c>
      <c r="D130" s="4" t="s">
        <v>8</v>
      </c>
      <c r="E130" s="5">
        <v>81</v>
      </c>
      <c r="F130" s="4">
        <v>1615.95</v>
      </c>
    </row>
    <row r="131" spans="1:6">
      <c r="A131">
        <v>2006</v>
      </c>
      <c r="B131" s="3">
        <v>4</v>
      </c>
      <c r="C131" s="3" t="s">
        <v>6</v>
      </c>
      <c r="D131" s="4" t="s">
        <v>9</v>
      </c>
      <c r="E131" s="5">
        <v>-51</v>
      </c>
      <c r="F131" s="4">
        <v>-502.49</v>
      </c>
    </row>
    <row r="132" spans="1:6">
      <c r="A132">
        <v>2006</v>
      </c>
      <c r="B132" s="3">
        <v>4</v>
      </c>
      <c r="C132" s="3" t="s">
        <v>10</v>
      </c>
      <c r="D132" s="4" t="s">
        <v>7</v>
      </c>
      <c r="E132" s="5">
        <v>30</v>
      </c>
      <c r="F132" s="4">
        <v>1891</v>
      </c>
    </row>
    <row r="133" spans="1:6">
      <c r="A133">
        <v>2006</v>
      </c>
      <c r="B133" s="3">
        <v>4</v>
      </c>
      <c r="C133" s="3" t="s">
        <v>10</v>
      </c>
      <c r="D133" s="4" t="s">
        <v>8</v>
      </c>
      <c r="E133" s="5">
        <v>95</v>
      </c>
      <c r="F133" s="4">
        <v>2351.25</v>
      </c>
    </row>
    <row r="134" spans="1:6">
      <c r="A134">
        <v>2006</v>
      </c>
      <c r="B134" s="3">
        <v>4</v>
      </c>
      <c r="C134" s="3" t="s">
        <v>10</v>
      </c>
      <c r="D134" s="4" t="s">
        <v>9</v>
      </c>
      <c r="E134" s="5">
        <v>-2203</v>
      </c>
      <c r="F134" s="4">
        <v>-28203.79</v>
      </c>
    </row>
    <row r="135" spans="1:6">
      <c r="A135">
        <v>2006</v>
      </c>
      <c r="B135" s="3">
        <v>4</v>
      </c>
      <c r="C135" s="3" t="s">
        <v>11</v>
      </c>
      <c r="D135" s="4" t="s">
        <v>7</v>
      </c>
      <c r="E135" s="5">
        <v>841</v>
      </c>
      <c r="F135" s="4">
        <v>20814.75</v>
      </c>
    </row>
    <row r="136" spans="1:6">
      <c r="A136">
        <v>2006</v>
      </c>
      <c r="B136" s="3">
        <v>4</v>
      </c>
      <c r="C136" s="3" t="s">
        <v>11</v>
      </c>
      <c r="D136" s="4" t="s">
        <v>8</v>
      </c>
      <c r="E136" s="5">
        <v>43</v>
      </c>
      <c r="F136" s="4">
        <v>608.45000000000005</v>
      </c>
    </row>
    <row r="137" spans="1:6">
      <c r="A137">
        <v>2006</v>
      </c>
      <c r="B137" s="3">
        <v>4</v>
      </c>
      <c r="C137" s="3" t="s">
        <v>11</v>
      </c>
      <c r="D137" s="4" t="s">
        <v>9</v>
      </c>
      <c r="E137" s="5">
        <v>-2081</v>
      </c>
      <c r="F137" s="4">
        <v>-27443.25</v>
      </c>
    </row>
    <row r="138" spans="1:6">
      <c r="A138">
        <v>2006</v>
      </c>
      <c r="B138" s="3">
        <v>4</v>
      </c>
      <c r="C138" s="3" t="s">
        <v>12</v>
      </c>
      <c r="D138" s="4" t="s">
        <v>7</v>
      </c>
      <c r="E138" s="5">
        <v>98</v>
      </c>
      <c r="F138" s="4">
        <v>1386.7</v>
      </c>
    </row>
    <row r="139" spans="1:6">
      <c r="A139">
        <v>2006</v>
      </c>
      <c r="B139" s="3">
        <v>4</v>
      </c>
      <c r="C139" s="3" t="s">
        <v>12</v>
      </c>
      <c r="D139" s="4" t="s">
        <v>8</v>
      </c>
      <c r="E139" s="5">
        <v>56</v>
      </c>
      <c r="F139" s="4">
        <v>1386</v>
      </c>
    </row>
    <row r="140" spans="1:6">
      <c r="A140">
        <v>2006</v>
      </c>
      <c r="B140" s="3">
        <v>4</v>
      </c>
      <c r="C140" s="3" t="s">
        <v>12</v>
      </c>
      <c r="D140" s="4" t="s">
        <v>9</v>
      </c>
      <c r="E140" s="5">
        <v>12939</v>
      </c>
      <c r="F140" s="4">
        <v>198204.59</v>
      </c>
    </row>
    <row r="141" spans="1:6">
      <c r="A141">
        <v>2006</v>
      </c>
      <c r="B141" s="3">
        <v>4</v>
      </c>
      <c r="C141" s="3" t="s">
        <v>13</v>
      </c>
      <c r="D141" s="4" t="s">
        <v>7</v>
      </c>
      <c r="E141" s="5">
        <v>2</v>
      </c>
      <c r="F141" s="4">
        <v>8583</v>
      </c>
    </row>
    <row r="142" spans="1:6">
      <c r="A142">
        <v>2006</v>
      </c>
      <c r="B142" s="3">
        <v>4</v>
      </c>
      <c r="C142" s="3" t="s">
        <v>13</v>
      </c>
      <c r="D142" s="4" t="s">
        <v>8</v>
      </c>
      <c r="E142" s="5">
        <v>25</v>
      </c>
      <c r="F142" s="4">
        <v>699.31</v>
      </c>
    </row>
    <row r="143" spans="1:6">
      <c r="A143">
        <v>2006</v>
      </c>
      <c r="B143" s="3">
        <v>4</v>
      </c>
      <c r="C143" s="3" t="s">
        <v>13</v>
      </c>
      <c r="D143" s="4" t="s">
        <v>9</v>
      </c>
      <c r="E143" s="5">
        <v>7320</v>
      </c>
      <c r="F143" s="4">
        <v>103116.07</v>
      </c>
    </row>
    <row r="144" spans="1:6">
      <c r="A144">
        <v>2006</v>
      </c>
      <c r="B144" s="3">
        <v>4</v>
      </c>
      <c r="C144" s="3" t="s">
        <v>14</v>
      </c>
      <c r="D144" s="4" t="s">
        <v>7</v>
      </c>
      <c r="E144" s="5">
        <v>61</v>
      </c>
      <c r="F144" s="4">
        <v>863.15</v>
      </c>
    </row>
    <row r="145" spans="1:6">
      <c r="A145">
        <v>2006</v>
      </c>
      <c r="B145" s="3">
        <v>4</v>
      </c>
      <c r="C145" s="3" t="s">
        <v>14</v>
      </c>
      <c r="D145" s="4" t="s">
        <v>8</v>
      </c>
      <c r="E145" s="5">
        <v>68</v>
      </c>
      <c r="F145" s="4">
        <v>1683</v>
      </c>
    </row>
    <row r="146" spans="1:6">
      <c r="A146">
        <v>2006</v>
      </c>
      <c r="B146" s="3">
        <v>4</v>
      </c>
      <c r="C146" s="3" t="s">
        <v>14</v>
      </c>
      <c r="D146" s="4" t="s">
        <v>9</v>
      </c>
      <c r="E146" s="5">
        <v>-1000</v>
      </c>
      <c r="F146" s="4">
        <v>-15136.1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</dc:creator>
  <cp:lastModifiedBy>Craig</cp:lastModifiedBy>
  <dcterms:created xsi:type="dcterms:W3CDTF">2006-11-19T19:39:52Z</dcterms:created>
  <dcterms:modified xsi:type="dcterms:W3CDTF">2006-11-19T21:17:28Z</dcterms:modified>
</cp:coreProperties>
</file>